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1820" activeTab="2"/>
  </bookViews>
  <sheets>
    <sheet name="2015" sheetId="3" r:id="rId1"/>
    <sheet name="2016" sheetId="4" r:id="rId2"/>
    <sheet name="2017" sheetId="5" r:id="rId3"/>
  </sheets>
  <calcPr calcId="152511"/>
</workbook>
</file>

<file path=xl/calcChain.xml><?xml version="1.0" encoding="utf-8"?>
<calcChain xmlns="http://schemas.openxmlformats.org/spreadsheetml/2006/main">
  <c r="D9" i="4" l="1"/>
  <c r="C9" i="4"/>
  <c r="F9" i="4" s="1"/>
  <c r="C6" i="3" l="1"/>
  <c r="F6" i="3" s="1"/>
</calcChain>
</file>

<file path=xl/sharedStrings.xml><?xml version="1.0" encoding="utf-8"?>
<sst xmlns="http://schemas.openxmlformats.org/spreadsheetml/2006/main" count="34" uniqueCount="19">
  <si>
    <t>Годовой объем субвенции</t>
  </si>
  <si>
    <t>тыс. рублей</t>
  </si>
  <si>
    <t>3=1*2</t>
  </si>
  <si>
    <t>Норматив материальных затрат на составление одного протокола об административных правонарушениях в год</t>
  </si>
  <si>
    <t>Численность постоянного населения Камчатского края на 1 января года, предшествующего очередному финансовому году, чел.</t>
  </si>
  <si>
    <t xml:space="preserve">Норма протоколов об административных правонарушениях в расчете на одного жителя Камчатского края в год </t>
  </si>
  <si>
    <t>Расчетное количество протоколов об административных правонарушениях в 2015 году, шт.</t>
  </si>
  <si>
    <t>Индекс потребительских цен на 2015 год</t>
  </si>
  <si>
    <t>6=3*4*5</t>
  </si>
  <si>
    <t>Расчет субвенции федеральному бюджету, предоставляемой из краевого бюджета для осуществления государственных полномочий Камчатского края по составлению протоколов об административных правонарушениях, предусмотренных статьей 4 Закона Камчатского края от 19.12.2008 года № 209 «Об административных правонарушениях», на 2015 год</t>
  </si>
  <si>
    <t>к расчетам межбюджетных трансфертов на 2016 год</t>
  </si>
  <si>
    <t>Расчет субвенции федеральному бюджету, предоставляемой из краевого бюджета для осуществления государственных полномочий Камчатского края по составлению протоколов об административных правонарушениях, предусмотренных статьей 4 Закона Камчатского края от 19.12.2008 года № 209 «Об административных правонарушениях»</t>
  </si>
  <si>
    <t>Расчетное количество протоколов об административных правонарушениях в 2016 году, шт.</t>
  </si>
  <si>
    <t>Индекс потребительских цен на 2016 год</t>
  </si>
  <si>
    <t>Таблица № 39.19</t>
  </si>
  <si>
    <t>к расчетам межбюджетных трансфертов на 2017-2019 годы</t>
  </si>
  <si>
    <t>Индекс потребительских цен на 2017 год</t>
  </si>
  <si>
    <t>Расчетное количество протоколов об административных правонарушениях в 2017 году, шт.</t>
  </si>
  <si>
    <t>Таблица № 52.20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</si>
</sst>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3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6" fillId="0" borderId="0" xfId="0" applyFont="1" applyAlignment="1">
      <alignment horizontal="right" wrapText="1"/>
    </xf>
    <xf numFmtId="3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165" fontId="6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3" fontId="6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C20" sqref="C20"/>
    </sheetView>
  </sheetViews>
  <sheetFormatPr defaultRowHeight="15" x14ac:dyDescent="0.25"/>
  <cols>
    <col min="1" max="1" width="24.85546875" style="1" customWidth="1"/>
    <col min="2" max="2" width="24.7109375" style="1" customWidth="1"/>
    <col min="3" max="3" width="22.5703125" style="1" customWidth="1"/>
    <col min="4" max="4" width="21.7109375" style="1" customWidth="1"/>
    <col min="5" max="5" width="21.5703125" style="1" customWidth="1"/>
    <col min="6" max="6" width="18.28515625" style="1" customWidth="1"/>
    <col min="7" max="16384" width="9.140625" style="1"/>
  </cols>
  <sheetData>
    <row r="1" spans="1:6" ht="54.75" customHeight="1" x14ac:dyDescent="0.25">
      <c r="A1" s="19" t="s">
        <v>9</v>
      </c>
      <c r="B1" s="19"/>
      <c r="C1" s="19"/>
      <c r="D1" s="19"/>
      <c r="E1" s="19"/>
      <c r="F1" s="19"/>
    </row>
    <row r="3" spans="1:6" x14ac:dyDescent="0.25">
      <c r="F3" s="3" t="s">
        <v>1</v>
      </c>
    </row>
    <row r="4" spans="1:6" ht="105" x14ac:dyDescent="0.25">
      <c r="A4" s="2" t="s">
        <v>4</v>
      </c>
      <c r="B4" s="2" t="s">
        <v>5</v>
      </c>
      <c r="C4" s="2" t="s">
        <v>6</v>
      </c>
      <c r="D4" s="2" t="s">
        <v>3</v>
      </c>
      <c r="E4" s="2" t="s">
        <v>7</v>
      </c>
      <c r="F4" s="2" t="s">
        <v>0</v>
      </c>
    </row>
    <row r="5" spans="1:6" x14ac:dyDescent="0.25">
      <c r="A5" s="4">
        <v>1</v>
      </c>
      <c r="B5" s="4">
        <v>2</v>
      </c>
      <c r="C5" s="4" t="s">
        <v>2</v>
      </c>
      <c r="D5" s="4">
        <v>4</v>
      </c>
      <c r="E5" s="4">
        <v>5</v>
      </c>
      <c r="F5" s="5" t="s">
        <v>8</v>
      </c>
    </row>
    <row r="6" spans="1:6" ht="36" customHeight="1" x14ac:dyDescent="0.25">
      <c r="A6" s="6">
        <v>319864</v>
      </c>
      <c r="B6" s="2">
        <v>5.0000000000000001E-3</v>
      </c>
      <c r="C6" s="6">
        <f>A6*B6</f>
        <v>1599.32</v>
      </c>
      <c r="D6" s="7">
        <v>0.60899999999999999</v>
      </c>
      <c r="E6" s="7">
        <v>1.0580000000000001</v>
      </c>
      <c r="F6" s="8">
        <f>ROUND(C6*D6*E6,0)</f>
        <v>1030</v>
      </c>
    </row>
  </sheetData>
  <mergeCells count="1">
    <mergeCell ref="A1:F1"/>
  </mergeCells>
  <pageMargins left="0.7" right="0.43" top="0.83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"/>
  <sheetViews>
    <sheetView workbookViewId="0">
      <selection activeCell="A23" sqref="A23"/>
    </sheetView>
  </sheetViews>
  <sheetFormatPr defaultRowHeight="15" x14ac:dyDescent="0.25"/>
  <cols>
    <col min="1" max="1" width="24.85546875" style="1" customWidth="1"/>
    <col min="2" max="2" width="24.7109375" style="1" customWidth="1"/>
    <col min="3" max="3" width="22.5703125" style="1" customWidth="1"/>
    <col min="4" max="4" width="21.7109375" style="1" customWidth="1"/>
    <col min="5" max="5" width="21.5703125" style="1" customWidth="1"/>
    <col min="6" max="6" width="18.28515625" style="1" customWidth="1"/>
    <col min="7" max="16384" width="9.140625" style="1"/>
  </cols>
  <sheetData>
    <row r="1" spans="1:6" x14ac:dyDescent="0.25">
      <c r="F1" s="17" t="s">
        <v>14</v>
      </c>
    </row>
    <row r="2" spans="1:6" ht="15" customHeight="1" x14ac:dyDescent="0.25">
      <c r="F2" s="17" t="s">
        <v>10</v>
      </c>
    </row>
    <row r="4" spans="1:6" ht="54.75" customHeight="1" x14ac:dyDescent="0.25">
      <c r="A4" s="20" t="s">
        <v>11</v>
      </c>
      <c r="B4" s="20"/>
      <c r="C4" s="20"/>
      <c r="D4" s="20"/>
      <c r="E4" s="20"/>
      <c r="F4" s="20"/>
    </row>
    <row r="5" spans="1:6" x14ac:dyDescent="0.25">
      <c r="A5" s="9"/>
      <c r="B5" s="9"/>
      <c r="C5" s="9"/>
      <c r="D5" s="9"/>
      <c r="E5" s="9"/>
      <c r="F5" s="9"/>
    </row>
    <row r="6" spans="1:6" x14ac:dyDescent="0.25">
      <c r="A6" s="9"/>
      <c r="B6" s="9"/>
      <c r="C6" s="9"/>
      <c r="D6" s="9"/>
      <c r="E6" s="9"/>
      <c r="F6" s="10" t="s">
        <v>1</v>
      </c>
    </row>
    <row r="7" spans="1:6" ht="105" x14ac:dyDescent="0.25">
      <c r="A7" s="12" t="s">
        <v>4</v>
      </c>
      <c r="B7" s="12" t="s">
        <v>5</v>
      </c>
      <c r="C7" s="12" t="s">
        <v>12</v>
      </c>
      <c r="D7" s="12" t="s">
        <v>3</v>
      </c>
      <c r="E7" s="12" t="s">
        <v>13</v>
      </c>
      <c r="F7" s="12" t="s">
        <v>0</v>
      </c>
    </row>
    <row r="8" spans="1:6" x14ac:dyDescent="0.25">
      <c r="A8" s="13">
        <v>1</v>
      </c>
      <c r="B8" s="13">
        <v>2</v>
      </c>
      <c r="C8" s="13" t="s">
        <v>2</v>
      </c>
      <c r="D8" s="13">
        <v>4</v>
      </c>
      <c r="E8" s="13">
        <v>5</v>
      </c>
      <c r="F8" s="15" t="s">
        <v>8</v>
      </c>
    </row>
    <row r="9" spans="1:6" ht="36" customHeight="1" x14ac:dyDescent="0.25">
      <c r="A9" s="11">
        <v>317269</v>
      </c>
      <c r="B9" s="12">
        <v>5.0000000000000001E-3</v>
      </c>
      <c r="C9" s="11">
        <f>A9*B9</f>
        <v>1586.345</v>
      </c>
      <c r="D9" s="14">
        <f>0.609*1.058</f>
        <v>0.64432200000000006</v>
      </c>
      <c r="E9" s="14">
        <v>1.07</v>
      </c>
      <c r="F9" s="16">
        <f>ROUND(C9*D9*E9,0)</f>
        <v>1094</v>
      </c>
    </row>
    <row r="10" spans="1:6" x14ac:dyDescent="0.25">
      <c r="A10" s="9"/>
      <c r="B10" s="9"/>
      <c r="C10" s="9"/>
      <c r="D10" s="9"/>
      <c r="E10" s="9"/>
      <c r="F10" s="9"/>
    </row>
    <row r="11" spans="1:6" x14ac:dyDescent="0.25">
      <c r="A11" s="9"/>
      <c r="B11" s="9"/>
      <c r="C11" s="9"/>
      <c r="D11" s="9"/>
      <c r="E11" s="9"/>
      <c r="F11" s="9"/>
    </row>
  </sheetData>
  <mergeCells count="1">
    <mergeCell ref="A4:F4"/>
  </mergeCells>
  <pageMargins left="0.78740157480314965" right="0.39370078740157483" top="0.78740157480314965" bottom="0.3937007874015748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11"/>
  <sheetViews>
    <sheetView tabSelected="1" workbookViewId="0">
      <selection activeCell="E9" sqref="E9"/>
    </sheetView>
  </sheetViews>
  <sheetFormatPr defaultRowHeight="15" x14ac:dyDescent="0.25"/>
  <cols>
    <col min="1" max="1" width="24.85546875" style="1" customWidth="1"/>
    <col min="2" max="2" width="24.7109375" style="1" customWidth="1"/>
    <col min="3" max="4" width="21.7109375" style="1" customWidth="1"/>
    <col min="5" max="5" width="21.5703125" style="1" customWidth="1"/>
    <col min="6" max="6" width="18.28515625" style="1" customWidth="1"/>
    <col min="7" max="16384" width="9.140625" style="1"/>
  </cols>
  <sheetData>
    <row r="1" spans="1:6" x14ac:dyDescent="0.25">
      <c r="F1" s="17" t="s">
        <v>18</v>
      </c>
    </row>
    <row r="2" spans="1:6" ht="15" customHeight="1" x14ac:dyDescent="0.25">
      <c r="F2" s="17" t="s">
        <v>15</v>
      </c>
    </row>
    <row r="4" spans="1:6" ht="54.75" customHeight="1" x14ac:dyDescent="0.25">
      <c r="A4" s="20" t="s">
        <v>11</v>
      </c>
      <c r="B4" s="20"/>
      <c r="C4" s="20"/>
      <c r="D4" s="20"/>
      <c r="E4" s="20"/>
      <c r="F4" s="20"/>
    </row>
    <row r="5" spans="1:6" x14ac:dyDescent="0.25">
      <c r="A5" s="9"/>
      <c r="B5" s="9"/>
      <c r="C5" s="9"/>
      <c r="D5" s="9"/>
      <c r="E5" s="9"/>
      <c r="F5" s="9"/>
    </row>
    <row r="6" spans="1:6" x14ac:dyDescent="0.25">
      <c r="A6" s="9"/>
      <c r="B6" s="9"/>
      <c r="C6" s="9"/>
      <c r="D6" s="9"/>
      <c r="E6" s="9"/>
      <c r="F6" s="10" t="s">
        <v>1</v>
      </c>
    </row>
    <row r="7" spans="1:6" ht="105" x14ac:dyDescent="0.25">
      <c r="A7" s="12" t="s">
        <v>4</v>
      </c>
      <c r="B7" s="12" t="s">
        <v>5</v>
      </c>
      <c r="C7" s="12" t="s">
        <v>17</v>
      </c>
      <c r="D7" s="12" t="s">
        <v>3</v>
      </c>
      <c r="E7" s="12" t="s">
        <v>16</v>
      </c>
      <c r="F7" s="12" t="s">
        <v>0</v>
      </c>
    </row>
    <row r="8" spans="1:6" x14ac:dyDescent="0.25">
      <c r="A8" s="13">
        <v>1</v>
      </c>
      <c r="B8" s="13">
        <v>2</v>
      </c>
      <c r="C8" s="13" t="s">
        <v>2</v>
      </c>
      <c r="D8" s="13">
        <v>4</v>
      </c>
      <c r="E8" s="13">
        <v>5</v>
      </c>
      <c r="F8" s="15" t="s">
        <v>8</v>
      </c>
    </row>
    <row r="9" spans="1:6" ht="36" customHeight="1" x14ac:dyDescent="0.25">
      <c r="A9" s="18">
        <v>316116</v>
      </c>
      <c r="B9" s="12">
        <v>5.0000000000000001E-3</v>
      </c>
      <c r="C9" s="18">
        <v>1580.58</v>
      </c>
      <c r="D9" s="14">
        <v>0.64432200000000006</v>
      </c>
      <c r="E9" s="14">
        <v>1.0549999999999999</v>
      </c>
      <c r="F9" s="16">
        <v>1074</v>
      </c>
    </row>
    <row r="10" spans="1:6" x14ac:dyDescent="0.25">
      <c r="A10" s="9"/>
      <c r="B10" s="9"/>
      <c r="C10" s="9"/>
      <c r="D10" s="9"/>
      <c r="E10" s="9"/>
      <c r="F10" s="9"/>
    </row>
    <row r="11" spans="1:6" x14ac:dyDescent="0.25">
      <c r="A11" s="9"/>
      <c r="B11" s="9"/>
      <c r="C11" s="9"/>
      <c r="D11" s="9"/>
      <c r="E11" s="9"/>
      <c r="F11" s="9"/>
    </row>
  </sheetData>
  <mergeCells count="1">
    <mergeCell ref="A4:F4"/>
  </mergeCells>
  <pageMargins left="0.78740157480314965" right="0.39370078740157483" top="0.78740157480314965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2015</vt:lpstr>
      <vt:lpstr>2016</vt:lpstr>
      <vt:lpstr>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Ульянченко Ирина Владимировна</dc:creator>
  <cp:lastModifiedBy>Шаманаева Елена Михайловна</cp:lastModifiedBy>
  <cp:lastPrinted>2015-10-27T04:01:33Z</cp:lastPrinted>
  <dcterms:created xsi:type="dcterms:W3CDTF">2015-04-08T22:44:19Z</dcterms:created>
  <dcterms:modified xsi:type="dcterms:W3CDTF">2016-10-25T05:05:09Z</dcterms:modified>
</cp:coreProperties>
</file>